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FA8F5C77-B8AA-4678-A620-7984E4F4FEB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Equivalência" sheetId="1" r:id="rId1"/>
    <sheet name="Capitalização Composta" sheetId="2" r:id="rId2"/>
    <sheet name="Plan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1" l="1"/>
  <c r="D3" i="2" l="1"/>
  <c r="E3" i="2" s="1"/>
  <c r="D4" i="2" l="1"/>
  <c r="D5" i="2" s="1"/>
  <c r="D6" i="2" s="1"/>
  <c r="D7" i="2" s="1"/>
  <c r="D8" i="2" s="1"/>
  <c r="D9" i="2" s="1"/>
  <c r="D10" i="2" s="1"/>
  <c r="D11" i="2" s="1"/>
  <c r="D12" i="2" s="1"/>
  <c r="D13" i="2" s="1"/>
  <c r="D14" i="2" s="1"/>
  <c r="H6" i="2" s="1"/>
  <c r="E4" i="2" l="1"/>
  <c r="E7" i="2"/>
  <c r="E5" i="2"/>
  <c r="E9" i="2"/>
  <c r="E13" i="2"/>
  <c r="E6" i="2"/>
  <c r="E10" i="2"/>
  <c r="E14" i="2"/>
  <c r="E11" i="2"/>
  <c r="E8" i="2"/>
  <c r="E12" i="2"/>
</calcChain>
</file>

<file path=xl/sharedStrings.xml><?xml version="1.0" encoding="utf-8"?>
<sst xmlns="http://schemas.openxmlformats.org/spreadsheetml/2006/main" count="15" uniqueCount="14">
  <si>
    <t>Meses</t>
  </si>
  <si>
    <t>Saldo</t>
  </si>
  <si>
    <t>Diferença</t>
  </si>
  <si>
    <t>Taxa de juros mensal</t>
  </si>
  <si>
    <t>Taxa de juros anual</t>
  </si>
  <si>
    <t>Taxa de juros conhecida</t>
  </si>
  <si>
    <t>Taxa de juros a calcular</t>
  </si>
  <si>
    <t>Número de dias do período</t>
  </si>
  <si>
    <t>dias</t>
  </si>
  <si>
    <t>Taxa</t>
  </si>
  <si>
    <t>Período da taxa a ser calculada</t>
  </si>
  <si>
    <t>Taxa equivalente</t>
  </si>
  <si>
    <t>dia</t>
  </si>
  <si>
    <t>DIÁRIA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</si>
</sst>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Aparajita"/>
      <family val="2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5" fillId="5" borderId="2" xfId="0" applyFont="1" applyFill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6" fillId="4" borderId="1" xfId="0" applyFont="1" applyFill="1" applyBorder="1"/>
    <xf numFmtId="0" fontId="6" fillId="4" borderId="1" xfId="0" applyFont="1" applyFill="1" applyBorder="1" applyAlignment="1">
      <alignment horizontal="center"/>
    </xf>
    <xf numFmtId="165" fontId="6" fillId="4" borderId="1" xfId="1" applyNumberFormat="1" applyFont="1" applyFill="1" applyBorder="1" applyAlignment="1">
      <alignment horizontal="center"/>
    </xf>
    <xf numFmtId="0" fontId="6" fillId="4" borderId="1" xfId="0" applyFont="1" applyFill="1" applyBorder="1" applyAlignment="1" applyProtection="1">
      <alignment horizontal="center"/>
      <protection locked="0"/>
    </xf>
    <xf numFmtId="10" fontId="6" fillId="4" borderId="1" xfId="1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2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left"/>
      <protection locked="0"/>
    </xf>
    <xf numFmtId="10" fontId="3" fillId="4" borderId="1" xfId="1" applyNumberFormat="1" applyFont="1" applyFill="1" applyBorder="1" applyAlignment="1" applyProtection="1">
      <alignment horizontal="center"/>
      <protection locked="0"/>
    </xf>
    <xf numFmtId="0" fontId="3" fillId="6" borderId="1" xfId="0" applyFont="1" applyFill="1" applyBorder="1" applyAlignment="1" applyProtection="1">
      <alignment horizontal="left"/>
      <protection locked="0"/>
    </xf>
    <xf numFmtId="10" fontId="3" fillId="6" borderId="1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6" fillId="4" borderId="3" xfId="1" applyNumberFormat="1" applyFont="1" applyFill="1" applyBorder="1" applyAlignment="1" applyProtection="1">
      <alignment horizontal="center"/>
      <protection locked="0"/>
    </xf>
    <xf numFmtId="0" fontId="6" fillId="4" borderId="4" xfId="1" applyNumberFormat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6"/>
  <sheetViews>
    <sheetView showGridLines="0" tabSelected="1" workbookViewId="0">
      <selection activeCell="E13" sqref="E13"/>
    </sheetView>
  </sheetViews>
  <sheetFormatPr defaultRowHeight="23.25" x14ac:dyDescent="0.35"/>
  <cols>
    <col min="1" max="1" width="9.140625" style="2"/>
    <col min="2" max="2" width="59.7109375" style="2" customWidth="1"/>
    <col min="3" max="3" width="18.140625" style="2" customWidth="1"/>
    <col min="4" max="4" width="18" style="2" customWidth="1"/>
    <col min="5" max="5" width="26.28515625" style="2" customWidth="1"/>
    <col min="6" max="16384" width="9.140625" style="2"/>
  </cols>
  <sheetData>
    <row r="1" spans="2:13" ht="24" thickBot="1" x14ac:dyDescent="0.4"/>
    <row r="2" spans="2:13" ht="28.5" x14ac:dyDescent="0.45">
      <c r="B2" s="3" t="s">
        <v>5</v>
      </c>
      <c r="C2" s="4"/>
      <c r="D2" s="5"/>
    </row>
    <row r="3" spans="2:13" ht="28.5" x14ac:dyDescent="0.45">
      <c r="B3" s="6" t="s">
        <v>9</v>
      </c>
      <c r="C3" s="10"/>
      <c r="D3" s="9"/>
      <c r="E3" s="1"/>
      <c r="F3" s="1"/>
      <c r="G3" s="1"/>
      <c r="H3" s="1"/>
      <c r="I3" s="1"/>
      <c r="J3" s="1"/>
      <c r="K3" s="1"/>
      <c r="L3" s="1"/>
      <c r="M3" s="1"/>
    </row>
    <row r="4" spans="2:13" ht="28.5" x14ac:dyDescent="0.45">
      <c r="B4" s="6" t="s">
        <v>7</v>
      </c>
      <c r="C4" s="9"/>
      <c r="D4" s="7" t="s">
        <v>8</v>
      </c>
      <c r="E4" s="1"/>
      <c r="F4" s="1"/>
      <c r="G4" s="1"/>
      <c r="H4" s="1"/>
      <c r="I4" s="1"/>
      <c r="J4" s="1"/>
      <c r="K4" s="1"/>
      <c r="L4" s="1"/>
      <c r="M4" s="1"/>
    </row>
    <row r="5" spans="2:13" x14ac:dyDescent="0.35"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 x14ac:dyDescent="0.35"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13" ht="24" thickBot="1" x14ac:dyDescent="0.4"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3" ht="28.5" x14ac:dyDescent="0.45">
      <c r="B8" s="3" t="s">
        <v>6</v>
      </c>
      <c r="C8" s="4"/>
      <c r="D8" s="5"/>
      <c r="E8" s="1"/>
      <c r="F8" s="1"/>
      <c r="G8" s="1"/>
      <c r="H8" s="1"/>
      <c r="I8" s="1"/>
      <c r="J8" s="1"/>
      <c r="K8" s="1"/>
      <c r="L8" s="1"/>
      <c r="M8" s="1"/>
    </row>
    <row r="9" spans="2:13" ht="28.5" x14ac:dyDescent="0.45">
      <c r="B9" s="6" t="s">
        <v>10</v>
      </c>
      <c r="C9" s="21" t="s">
        <v>13</v>
      </c>
      <c r="D9" s="22"/>
      <c r="E9" s="1"/>
      <c r="F9" s="1"/>
      <c r="G9" s="1"/>
      <c r="H9" s="1"/>
      <c r="I9" s="1"/>
      <c r="J9" s="1"/>
      <c r="K9" s="1"/>
      <c r="L9" s="1"/>
      <c r="M9" s="1"/>
    </row>
    <row r="10" spans="2:13" ht="28.5" x14ac:dyDescent="0.45">
      <c r="B10" s="6" t="s">
        <v>7</v>
      </c>
      <c r="C10" s="9"/>
      <c r="D10" s="9"/>
      <c r="E10" s="1"/>
      <c r="F10" s="1"/>
      <c r="G10" s="1"/>
      <c r="H10" s="1"/>
      <c r="I10" s="1"/>
      <c r="J10" s="1"/>
      <c r="K10" s="1"/>
      <c r="L10" s="1"/>
      <c r="M10" s="1"/>
    </row>
    <row r="11" spans="2:13" ht="28.5" x14ac:dyDescent="0.45">
      <c r="B11" s="6" t="s">
        <v>11</v>
      </c>
      <c r="C11" s="8">
        <f>IFERROR(((1+C3)^(C10/C4))-1,0)</f>
        <v>0</v>
      </c>
      <c r="D11" s="7" t="s">
        <v>12</v>
      </c>
      <c r="E11" s="1"/>
      <c r="F11" s="1"/>
      <c r="G11" s="1"/>
      <c r="H11" s="1"/>
      <c r="I11" s="1"/>
      <c r="J11" s="1"/>
      <c r="K11" s="1"/>
      <c r="L11" s="1"/>
      <c r="M11" s="1"/>
    </row>
    <row r="12" spans="2:13" x14ac:dyDescent="0.35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2:13" x14ac:dyDescent="0.35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2:13" x14ac:dyDescent="0.35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2:13" x14ac:dyDescent="0.35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2:13" x14ac:dyDescent="0.35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sheetProtection selectLockedCells="1" selectUnlockedCells="1"/>
  <mergeCells count="1">
    <mergeCell ref="C9:D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19"/>
  <sheetViews>
    <sheetView showGridLines="0" zoomScale="90" zoomScaleNormal="90" workbookViewId="0">
      <selection activeCell="F13" sqref="F13"/>
    </sheetView>
  </sheetViews>
  <sheetFormatPr defaultRowHeight="15" x14ac:dyDescent="0.25"/>
  <cols>
    <col min="1" max="2" width="9.140625" style="12"/>
    <col min="3" max="3" width="11.85546875" style="12" customWidth="1"/>
    <col min="4" max="4" width="25.85546875" style="12" customWidth="1"/>
    <col min="5" max="5" width="27" style="12" customWidth="1"/>
    <col min="6" max="6" width="9.140625" style="12"/>
    <col min="7" max="7" width="33.28515625" style="12" customWidth="1"/>
    <col min="8" max="8" width="14.85546875" style="12" customWidth="1"/>
    <col min="9" max="16384" width="9.140625" style="12"/>
  </cols>
  <sheetData>
    <row r="1" spans="3:14" ht="26.25" customHeight="1" x14ac:dyDescent="0.55000000000000004">
      <c r="C1" s="11" t="s">
        <v>0</v>
      </c>
      <c r="D1" s="11" t="s">
        <v>1</v>
      </c>
      <c r="E1" s="11" t="s">
        <v>2</v>
      </c>
    </row>
    <row r="2" spans="3:14" ht="26.25" customHeight="1" x14ac:dyDescent="0.55000000000000004">
      <c r="C2" s="11">
        <v>0</v>
      </c>
      <c r="D2" s="13">
        <v>1000</v>
      </c>
      <c r="E2" s="14"/>
      <c r="G2" s="15"/>
      <c r="H2" s="15"/>
    </row>
    <row r="3" spans="3:14" ht="26.25" customHeight="1" x14ac:dyDescent="0.55000000000000004">
      <c r="C3" s="11">
        <v>1</v>
      </c>
      <c r="D3" s="13">
        <f t="shared" ref="D3:D14" si="0">D2*(1+$H$3)</f>
        <v>1010</v>
      </c>
      <c r="E3" s="13">
        <f>D3-D2</f>
        <v>10</v>
      </c>
      <c r="G3" s="16" t="s">
        <v>3</v>
      </c>
      <c r="H3" s="17">
        <v>0.01</v>
      </c>
    </row>
    <row r="4" spans="3:14" ht="26.25" customHeight="1" x14ac:dyDescent="0.55000000000000004">
      <c r="C4" s="11">
        <v>2</v>
      </c>
      <c r="D4" s="13">
        <f t="shared" si="0"/>
        <v>1020.1</v>
      </c>
      <c r="E4" s="13">
        <f t="shared" ref="E4:E14" si="1">D4-D3</f>
        <v>10.100000000000023</v>
      </c>
    </row>
    <row r="5" spans="3:14" ht="26.25" customHeight="1" x14ac:dyDescent="0.55000000000000004">
      <c r="C5" s="11">
        <v>3</v>
      </c>
      <c r="D5" s="13">
        <f t="shared" si="0"/>
        <v>1030.3009999999999</v>
      </c>
      <c r="E5" s="13">
        <f t="shared" si="1"/>
        <v>10.200999999999908</v>
      </c>
    </row>
    <row r="6" spans="3:14" ht="26.25" customHeight="1" x14ac:dyDescent="0.55000000000000004">
      <c r="C6" s="11">
        <v>4</v>
      </c>
      <c r="D6" s="13">
        <f t="shared" si="0"/>
        <v>1040.60401</v>
      </c>
      <c r="E6" s="13">
        <f t="shared" si="1"/>
        <v>10.303010000000086</v>
      </c>
      <c r="G6" s="18" t="s">
        <v>4</v>
      </c>
      <c r="H6" s="19">
        <f>(D14-D2)/D2</f>
        <v>0.12682503013196969</v>
      </c>
    </row>
    <row r="7" spans="3:14" ht="26.25" customHeight="1" x14ac:dyDescent="0.55000000000000004">
      <c r="C7" s="11">
        <v>5</v>
      </c>
      <c r="D7" s="13">
        <f t="shared" si="0"/>
        <v>1051.0100500999999</v>
      </c>
      <c r="E7" s="13">
        <f t="shared" si="1"/>
        <v>10.406040099999927</v>
      </c>
      <c r="G7" s="20"/>
      <c r="H7" s="20"/>
      <c r="I7" s="20"/>
      <c r="J7" s="20"/>
      <c r="K7" s="20"/>
      <c r="L7" s="20"/>
      <c r="M7" s="20"/>
      <c r="N7" s="20"/>
    </row>
    <row r="8" spans="3:14" ht="26.25" customHeight="1" x14ac:dyDescent="0.55000000000000004">
      <c r="C8" s="11">
        <v>6</v>
      </c>
      <c r="D8" s="13">
        <f t="shared" si="0"/>
        <v>1061.5201506009998</v>
      </c>
      <c r="E8" s="13">
        <f t="shared" si="1"/>
        <v>10.510100500999897</v>
      </c>
      <c r="G8" s="20"/>
      <c r="H8" s="20"/>
      <c r="I8" s="20"/>
      <c r="J8" s="20"/>
      <c r="K8" s="20"/>
      <c r="L8" s="20"/>
      <c r="M8" s="20"/>
      <c r="N8" s="20"/>
    </row>
    <row r="9" spans="3:14" ht="26.25" customHeight="1" x14ac:dyDescent="0.55000000000000004">
      <c r="C9" s="11">
        <v>7</v>
      </c>
      <c r="D9" s="13">
        <f t="shared" si="0"/>
        <v>1072.1353521070098</v>
      </c>
      <c r="E9" s="13">
        <f t="shared" si="1"/>
        <v>10.615201506009953</v>
      </c>
      <c r="G9" s="20"/>
      <c r="H9" s="20"/>
      <c r="I9" s="20"/>
      <c r="J9" s="20"/>
      <c r="K9" s="20"/>
      <c r="L9" s="20"/>
      <c r="M9" s="20"/>
      <c r="N9" s="20"/>
    </row>
    <row r="10" spans="3:14" ht="26.25" customHeight="1" x14ac:dyDescent="0.55000000000000004">
      <c r="C10" s="11">
        <v>8</v>
      </c>
      <c r="D10" s="13">
        <f t="shared" si="0"/>
        <v>1082.8567056280799</v>
      </c>
      <c r="E10" s="13">
        <f t="shared" si="1"/>
        <v>10.721353521070114</v>
      </c>
      <c r="G10" s="20"/>
      <c r="H10" s="20"/>
      <c r="I10" s="20"/>
      <c r="J10" s="20"/>
      <c r="K10" s="20"/>
      <c r="L10" s="20"/>
      <c r="M10" s="20"/>
      <c r="N10" s="20"/>
    </row>
    <row r="11" spans="3:14" ht="26.25" customHeight="1" x14ac:dyDescent="0.55000000000000004">
      <c r="C11" s="11">
        <v>9</v>
      </c>
      <c r="D11" s="13">
        <f t="shared" si="0"/>
        <v>1093.6852726843608</v>
      </c>
      <c r="E11" s="13">
        <f t="shared" si="1"/>
        <v>10.828567056280917</v>
      </c>
      <c r="G11" s="20"/>
      <c r="H11" s="20"/>
      <c r="I11" s="20"/>
      <c r="J11" s="20"/>
      <c r="K11" s="20"/>
      <c r="L11" s="20"/>
      <c r="M11" s="20"/>
      <c r="N11" s="20"/>
    </row>
    <row r="12" spans="3:14" ht="26.25" customHeight="1" x14ac:dyDescent="0.55000000000000004">
      <c r="C12" s="11">
        <v>10</v>
      </c>
      <c r="D12" s="13">
        <f t="shared" si="0"/>
        <v>1104.6221254112045</v>
      </c>
      <c r="E12" s="13">
        <f t="shared" si="1"/>
        <v>10.936852726843654</v>
      </c>
      <c r="G12" s="20"/>
      <c r="H12" s="20"/>
      <c r="I12" s="20"/>
      <c r="J12" s="20"/>
      <c r="K12" s="20"/>
      <c r="L12" s="20"/>
      <c r="M12" s="20"/>
      <c r="N12" s="20"/>
    </row>
    <row r="13" spans="3:14" ht="26.25" customHeight="1" x14ac:dyDescent="0.55000000000000004">
      <c r="C13" s="11">
        <v>11</v>
      </c>
      <c r="D13" s="13">
        <f t="shared" si="0"/>
        <v>1115.6683466653164</v>
      </c>
      <c r="E13" s="13">
        <f t="shared" si="1"/>
        <v>11.04622125411197</v>
      </c>
      <c r="G13" s="20"/>
      <c r="H13" s="20"/>
      <c r="I13" s="20"/>
      <c r="J13" s="20"/>
      <c r="K13" s="20"/>
      <c r="L13" s="20"/>
      <c r="M13" s="20"/>
      <c r="N13" s="20"/>
    </row>
    <row r="14" spans="3:14" ht="26.25" customHeight="1" x14ac:dyDescent="0.55000000000000004">
      <c r="C14" s="11">
        <v>12</v>
      </c>
      <c r="D14" s="13">
        <f t="shared" si="0"/>
        <v>1126.8250301319697</v>
      </c>
      <c r="E14" s="13">
        <f t="shared" si="1"/>
        <v>11.156683466653249</v>
      </c>
      <c r="G14" s="20"/>
      <c r="H14" s="20"/>
      <c r="I14" s="20"/>
      <c r="J14" s="20"/>
      <c r="K14" s="20"/>
      <c r="L14" s="20"/>
      <c r="M14" s="20"/>
      <c r="N14" s="20"/>
    </row>
    <row r="15" spans="3:14" x14ac:dyDescent="0.25">
      <c r="G15" s="20"/>
      <c r="H15" s="20"/>
      <c r="I15" s="20"/>
      <c r="J15" s="20"/>
      <c r="K15" s="20"/>
      <c r="L15" s="20"/>
      <c r="M15" s="20"/>
      <c r="N15" s="20"/>
    </row>
    <row r="16" spans="3:14" x14ac:dyDescent="0.25">
      <c r="G16" s="20"/>
      <c r="H16" s="20"/>
      <c r="I16" s="20"/>
      <c r="J16" s="20"/>
      <c r="K16" s="20"/>
      <c r="L16" s="20"/>
      <c r="M16" s="20"/>
      <c r="N16" s="20"/>
    </row>
    <row r="17" spans="7:14" x14ac:dyDescent="0.25">
      <c r="G17" s="20"/>
      <c r="H17" s="20"/>
      <c r="I17" s="20"/>
      <c r="J17" s="20"/>
      <c r="K17" s="20"/>
      <c r="L17" s="20"/>
      <c r="M17" s="20"/>
      <c r="N17" s="20"/>
    </row>
    <row r="18" spans="7:14" x14ac:dyDescent="0.25">
      <c r="G18" s="20"/>
      <c r="H18" s="20"/>
      <c r="I18" s="20"/>
      <c r="J18" s="20"/>
      <c r="K18" s="20"/>
      <c r="L18" s="20"/>
      <c r="M18" s="20"/>
      <c r="N18" s="20"/>
    </row>
    <row r="19" spans="7:14" x14ac:dyDescent="0.25">
      <c r="G19" s="20"/>
      <c r="H19" s="20"/>
      <c r="I19" s="20"/>
      <c r="J19" s="20"/>
      <c r="K19" s="20"/>
      <c r="L19" s="20"/>
      <c r="M19" s="20"/>
      <c r="N19" s="20"/>
    </row>
  </sheetData>
  <sheetProtection selectLockedCells="1" selectUnlockedCell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Equivalência</vt:lpstr>
      <vt:lpstr>Capitalização Composta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2011-10-09T14:58:54Z</dcterms:created>
  <dcterms:modified xsi:type="dcterms:W3CDTF">2020-08-10T00:42:58Z</dcterms:modified>
</cp:coreProperties>
</file>